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2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K6" i="1"/>
  <c r="K7"/>
  <c r="K8"/>
  <c r="K5"/>
</calcChain>
</file>

<file path=xl/sharedStrings.xml><?xml version="1.0" encoding="utf-8"?>
<sst xmlns="http://schemas.openxmlformats.org/spreadsheetml/2006/main" count="58" uniqueCount="42">
  <si>
    <t>第十一期政府采购协议供货产品汇总表</t>
    <phoneticPr fontId="3" type="noConversion"/>
  </si>
  <si>
    <r>
      <t xml:space="preserve"> </t>
    </r>
    <r>
      <rPr>
        <sz val="12"/>
        <color theme="1"/>
        <rFont val="宋体"/>
        <family val="3"/>
        <charset val="134"/>
      </rPr>
      <t>投标品牌为</t>
    </r>
    <r>
      <rPr>
        <sz val="12"/>
        <color theme="1"/>
        <rFont val="Tahoma"/>
        <family val="2"/>
        <charset val="134"/>
      </rPr>
      <t xml:space="preserve"> 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ahoma"/>
        <family val="2"/>
        <charset val="134"/>
      </rPr>
      <t xml:space="preserve">   bonsaii  </t>
    </r>
    <r>
      <rPr>
        <sz val="12"/>
        <color theme="1"/>
        <rFont val="宋体"/>
        <family val="3"/>
        <charset val="134"/>
      </rPr>
      <t>盆景</t>
    </r>
    <r>
      <rPr>
        <sz val="12"/>
        <color theme="1"/>
        <rFont val="Tahoma"/>
        <family val="2"/>
        <charset val="134"/>
      </rPr>
      <t xml:space="preserve">                                      </t>
    </r>
    <r>
      <rPr>
        <sz val="12"/>
        <color theme="1"/>
        <rFont val="宋体"/>
        <family val="3"/>
        <charset val="134"/>
      </rPr>
      <t>第</t>
    </r>
    <r>
      <rPr>
        <sz val="12"/>
        <color theme="1"/>
        <rFont val="Tahoma"/>
        <family val="2"/>
        <charset val="134"/>
      </rPr>
      <t xml:space="preserve">  </t>
    </r>
    <r>
      <rPr>
        <sz val="12"/>
        <color theme="1"/>
        <rFont val="宋体"/>
        <family val="3"/>
        <charset val="134"/>
      </rPr>
      <t>十三</t>
    </r>
    <r>
      <rPr>
        <sz val="12"/>
        <color theme="1"/>
        <rFont val="Tahoma"/>
        <family val="2"/>
        <charset val="134"/>
      </rPr>
      <t xml:space="preserve">     </t>
    </r>
    <r>
      <rPr>
        <sz val="12"/>
        <color theme="1"/>
        <rFont val="宋体"/>
        <family val="3"/>
        <charset val="134"/>
      </rPr>
      <t>包：</t>
    </r>
    <r>
      <rPr>
        <sz val="12"/>
        <color theme="1"/>
        <rFont val="Tahoma"/>
        <family val="2"/>
        <charset val="134"/>
      </rPr>
      <t xml:space="preserve">    </t>
    </r>
    <r>
      <rPr>
        <sz val="12"/>
        <color theme="1"/>
        <rFont val="宋体"/>
        <family val="3"/>
        <charset val="134"/>
      </rPr>
      <t>碎纸机</t>
    </r>
    <r>
      <rPr>
        <sz val="12"/>
        <color theme="1"/>
        <rFont val="Tahoma"/>
        <family val="2"/>
        <charset val="134"/>
      </rPr>
      <t xml:space="preserve">       </t>
    </r>
    <r>
      <rPr>
        <sz val="12"/>
        <color theme="1"/>
        <rFont val="宋体"/>
        <family val="3"/>
        <charset val="134"/>
      </rPr>
      <t>（货物名称）</t>
    </r>
    <phoneticPr fontId="3" type="noConversion"/>
  </si>
  <si>
    <t>投标人名称</t>
  </si>
  <si>
    <t>品牌</t>
  </si>
  <si>
    <t>市场价</t>
  </si>
  <si>
    <t>产品型号</t>
  </si>
  <si>
    <t>技术参数</t>
  </si>
  <si>
    <t>节能</t>
    <phoneticPr fontId="3" type="noConversion"/>
  </si>
  <si>
    <t>环保</t>
  </si>
  <si>
    <r>
      <t>(</t>
    </r>
    <r>
      <rPr>
        <u/>
        <sz val="8"/>
        <color theme="1"/>
        <rFont val="宋体"/>
        <family val="3"/>
        <charset val="134"/>
      </rPr>
      <t xml:space="preserve"> 1 </t>
    </r>
    <r>
      <rPr>
        <sz val="8"/>
        <color theme="1"/>
        <rFont val="宋体"/>
        <family val="3"/>
        <charset val="134"/>
      </rPr>
      <t>台-</t>
    </r>
    <r>
      <rPr>
        <u/>
        <sz val="8"/>
        <color theme="1"/>
        <rFont val="宋体"/>
        <family val="3"/>
        <charset val="134"/>
      </rPr>
      <t xml:space="preserve"> 10 </t>
    </r>
    <r>
      <rPr>
        <sz val="8"/>
        <color theme="1"/>
        <rFont val="宋体"/>
        <family val="3"/>
        <charset val="134"/>
      </rPr>
      <t>台)</t>
    </r>
    <phoneticPr fontId="3" type="noConversion"/>
  </si>
  <si>
    <r>
      <t>(</t>
    </r>
    <r>
      <rPr>
        <u/>
        <sz val="8"/>
        <color theme="1"/>
        <rFont val="宋体"/>
        <family val="3"/>
        <charset val="134"/>
      </rPr>
      <t xml:space="preserve"> 11 </t>
    </r>
    <r>
      <rPr>
        <sz val="8"/>
        <color theme="1"/>
        <rFont val="宋体"/>
        <family val="3"/>
        <charset val="134"/>
      </rPr>
      <t>台-</t>
    </r>
    <r>
      <rPr>
        <u/>
        <sz val="8"/>
        <color theme="1"/>
        <rFont val="宋体"/>
        <family val="3"/>
        <charset val="134"/>
      </rPr>
      <t xml:space="preserve"> 20 </t>
    </r>
    <r>
      <rPr>
        <sz val="8"/>
        <color theme="1"/>
        <rFont val="宋体"/>
        <family val="3"/>
        <charset val="134"/>
      </rPr>
      <t>台)</t>
    </r>
    <phoneticPr fontId="3" type="noConversion"/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</si>
  <si>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</si>
  <si>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</si>
  <si>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</si>
  <si>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</si>
  <si>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</si>
  <si>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</si>
  <si>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</si>
  <si>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</si>
  <si>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东莞市盆景办公设备有限公司</t>
    <phoneticPr fontId="3" type="noConversion"/>
  </si>
  <si>
    <t>盆景</t>
    <phoneticPr fontId="3" type="noConversion"/>
  </si>
  <si>
    <t>√</t>
  </si>
  <si>
    <t>7个工作日</t>
    <phoneticPr fontId="3" type="noConversion"/>
  </si>
  <si>
    <t>上饶市佳亿通贸易有限公司</t>
    <phoneticPr fontId="3" type="noConversion"/>
  </si>
  <si>
    <t>许力13979300045</t>
    <phoneticPr fontId="3" type="noConversion"/>
  </si>
  <si>
    <t>上饶市信州区南门路10号2-201</t>
    <phoneticPr fontId="3" type="noConversion"/>
  </si>
  <si>
    <t>4P19</t>
    <phoneticPr fontId="3" type="noConversion"/>
  </si>
  <si>
    <t>碎纸张数：6张(70g/m²A4)                 碎纸尺寸：3*9 mm 
保密等级：4级（依据德国碎纸标准DIN66399） 噪音58DB，   垃圾桶容积19升 
切碎介质：纸、订书针、大头针 
机器尺寸：425x220x463mm  连续碎纸时间6min</t>
    <phoneticPr fontId="3" type="noConversion"/>
  </si>
  <si>
    <t>4P19S</t>
  </si>
  <si>
    <t>碎纸张数：6张(70g/m²A4)  碎纸尺寸：2*10 mm 
保密等级：5级（依据德国碎纸标准DIN66399） 噪音58DB，                 垃圾桶容积19升 
机器尺寸：425x220x463mm              连续碎纸时间6min</t>
    <phoneticPr fontId="3" type="noConversion"/>
  </si>
  <si>
    <t>4P23</t>
  </si>
  <si>
    <t>碎纸张数：5张(70g/m²A4) 碎纸尺寸：2*15 mm 
保密等级：5级（依据德国碎纸标准DIN66399） 噪音58DB，                垃圾桶容积23升 
切碎介质：纸、订书针 
机器尺寸：360x285x545m               连续碎纸时间5min</t>
  </si>
  <si>
    <t>碎纸张数：6张(70g/m²A4)   碎纸尺寸：4*18 mm保密等级：4级（依据德国碎纸标准DIN66399） 机器噪音58DB，
垃圾桶容积18升
切碎介质：纸、订书针、信用卡
机器尺寸：320*242*500mm
涡轮风冷、连续碎纸时间40分钟</t>
    <phoneticPr fontId="3" type="noConversion"/>
  </si>
  <si>
    <t>上饶市基石信息科技有限公司</t>
  </si>
  <si>
    <t>游祖炎18007930020</t>
  </si>
  <si>
    <t>上饶县旭日中大道74号</t>
  </si>
  <si>
    <t>江西煜辉实业有限公司</t>
  </si>
  <si>
    <t>王旭辉13870382838</t>
  </si>
  <si>
    <t>江西省上饶市信州区凤凰中大道670号</t>
  </si>
  <si>
    <t>上饶市金拓科技有限公司</t>
    <phoneticPr fontId="1" type="noConversion"/>
  </si>
  <si>
    <t>张永强13507039668</t>
    <phoneticPr fontId="1" type="noConversion"/>
  </si>
  <si>
    <r>
      <rPr>
        <sz val="8"/>
        <color theme="1"/>
        <rFont val="宋体"/>
        <family val="3"/>
        <charset val="134"/>
      </rPr>
      <t>上饶市信州区中山西路</t>
    </r>
    <r>
      <rPr>
        <sz val="8"/>
        <color theme="1"/>
        <rFont val="Tahoma"/>
        <family val="2"/>
        <charset val="134"/>
      </rPr>
      <t>36</t>
    </r>
    <r>
      <rPr>
        <sz val="8"/>
        <color theme="1"/>
        <rFont val="宋体"/>
        <family val="3"/>
        <charset val="134"/>
      </rPr>
      <t>号</t>
    </r>
    <r>
      <rPr>
        <sz val="8"/>
        <color theme="1"/>
        <rFont val="Tahoma"/>
        <family val="2"/>
        <charset val="134"/>
      </rPr>
      <t>1-1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</si>
</sst>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sz val="8"/>
      <color theme="1"/>
      <name val="宋体"/>
      <family val="3"/>
      <charset val="134"/>
    </font>
    <font>
      <u/>
      <sz val="8"/>
      <color theme="1"/>
      <name val="宋体"/>
      <family val="3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charset val="134"/>
    </font>
    <font>
      <sz val="8"/>
      <name val="宋体"/>
      <family val="3"/>
      <charset val="134"/>
    </font>
    <font>
      <sz val="8"/>
      <color theme="1"/>
      <name val="Tahoma"/>
      <family val="2"/>
      <charset val="134"/>
    </font>
    <font>
      <sz val="12"/>
      <name val="宋体"/>
      <charset val="134"/>
    </font>
    <font>
      <sz val="8"/>
      <color rgb="FF000000"/>
      <name val="宋体"/>
      <family val="3"/>
      <charset val="134"/>
    </font>
    <font>
      <sz val="12"/>
      <name val="Times New Roman"/>
      <family val="1"/>
    </font>
    <font>
      <sz val="6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3" fillId="0" borderId="0"/>
    <xf numFmtId="0" fontId="15" fillId="0" borderId="0"/>
  </cellStyleXfs>
  <cellXfs count="20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textRotation="255"/>
    </xf>
    <xf numFmtId="176" fontId="11" fillId="0" borderId="2" xfId="2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76" fontId="11" fillId="0" borderId="2" xfId="2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3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176" fontId="11" fillId="0" borderId="2" xfId="4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5" xfId="3"/>
    <cellStyle name="常规_Sheet1_1" xfId="2"/>
    <cellStyle name="样式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E10" sqref="E10"/>
    </sheetView>
  </sheetViews>
  <sheetFormatPr defaultRowHeight="30" customHeight="1"/>
  <cols>
    <col min="1" max="4" width="5.875" customWidth="1"/>
    <col min="5" max="5" width="38.75" customWidth="1"/>
    <col min="6" max="6" width="4.125" customWidth="1"/>
    <col min="7" max="7" width="3.625" customWidth="1"/>
    <col min="8" max="8" width="6.375" customWidth="1"/>
    <col min="9" max="9" width="7" customWidth="1"/>
    <col min="10" max="11" width="6.375" customWidth="1"/>
    <col min="12" max="12" width="5.375" customWidth="1"/>
    <col min="13" max="15" width="6.375" customWidth="1"/>
  </cols>
  <sheetData>
    <row r="1" spans="1:15" ht="30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24.6" customHeight="1">
      <c r="A3" s="19" t="s">
        <v>2</v>
      </c>
      <c r="B3" s="19" t="s">
        <v>3</v>
      </c>
      <c r="C3" s="1" t="s">
        <v>4</v>
      </c>
      <c r="D3" s="19" t="s">
        <v>5</v>
      </c>
      <c r="E3" s="19" t="s">
        <v>6</v>
      </c>
      <c r="F3" s="1" t="s">
        <v>7</v>
      </c>
      <c r="G3" s="1" t="s">
        <v>8</v>
      </c>
      <c r="H3" s="19" t="s">
        <v>9</v>
      </c>
      <c r="I3" s="19"/>
      <c r="J3" s="19" t="s">
        <v>10</v>
      </c>
      <c r="K3" s="19"/>
      <c r="L3" s="19" t="s">
        <v>11</v>
      </c>
      <c r="M3" s="19" t="s">
        <v>12</v>
      </c>
      <c r="N3" s="19" t="s">
        <v>13</v>
      </c>
      <c r="O3" s="19" t="s">
        <v>14</v>
      </c>
    </row>
    <row r="4" spans="1:15" ht="15.6" customHeight="1">
      <c r="A4" s="19"/>
      <c r="B4" s="19"/>
      <c r="C4" s="1" t="s">
        <v>15</v>
      </c>
      <c r="D4" s="19"/>
      <c r="E4" s="19"/>
      <c r="F4" s="1" t="s">
        <v>16</v>
      </c>
      <c r="G4" s="1" t="s">
        <v>16</v>
      </c>
      <c r="H4" s="1" t="s">
        <v>17</v>
      </c>
      <c r="I4" s="2" t="s">
        <v>18</v>
      </c>
      <c r="J4" s="1" t="s">
        <v>17</v>
      </c>
      <c r="K4" s="2" t="s">
        <v>18</v>
      </c>
      <c r="L4" s="19"/>
      <c r="M4" s="19"/>
      <c r="N4" s="19"/>
      <c r="O4" s="19"/>
    </row>
    <row r="5" spans="1:15" ht="30" customHeight="1">
      <c r="A5" s="1" t="s">
        <v>19</v>
      </c>
      <c r="B5" s="3" t="s">
        <v>20</v>
      </c>
      <c r="C5" s="9">
        <v>830</v>
      </c>
      <c r="D5" s="4" t="s">
        <v>26</v>
      </c>
      <c r="E5" s="11" t="s">
        <v>27</v>
      </c>
      <c r="F5" s="5" t="s">
        <v>21</v>
      </c>
      <c r="G5" s="5" t="s">
        <v>21</v>
      </c>
      <c r="H5" s="6">
        <v>0.06</v>
      </c>
      <c r="I5" s="7">
        <v>780.2</v>
      </c>
      <c r="J5" s="6">
        <v>7.0000000000000007E-2</v>
      </c>
      <c r="K5" s="7">
        <f>SUM(C5-C5*J5)</f>
        <v>771.9</v>
      </c>
      <c r="L5" s="8" t="s">
        <v>22</v>
      </c>
      <c r="M5" s="8" t="s">
        <v>23</v>
      </c>
      <c r="N5" s="8" t="s">
        <v>24</v>
      </c>
      <c r="O5" s="8" t="s">
        <v>25</v>
      </c>
    </row>
    <row r="6" spans="1:15" ht="30" customHeight="1">
      <c r="A6" s="1" t="s">
        <v>19</v>
      </c>
      <c r="B6" s="3" t="s">
        <v>20</v>
      </c>
      <c r="C6" s="9">
        <v>950</v>
      </c>
      <c r="D6" s="4" t="s">
        <v>28</v>
      </c>
      <c r="E6" s="12" t="s">
        <v>29</v>
      </c>
      <c r="F6" s="5" t="s">
        <v>21</v>
      </c>
      <c r="G6" s="5" t="s">
        <v>21</v>
      </c>
      <c r="H6" s="6">
        <v>0.06</v>
      </c>
      <c r="I6" s="7">
        <v>893</v>
      </c>
      <c r="J6" s="6">
        <v>7.0000000000000007E-2</v>
      </c>
      <c r="K6" s="7">
        <f t="shared" ref="K6:K7" si="0">SUM(C6-C6*J6)</f>
        <v>883.5</v>
      </c>
      <c r="L6" s="7"/>
      <c r="M6" s="14" t="s">
        <v>33</v>
      </c>
      <c r="N6" s="14" t="s">
        <v>34</v>
      </c>
      <c r="O6" s="14" t="s">
        <v>35</v>
      </c>
    </row>
    <row r="7" spans="1:15" ht="30" customHeight="1">
      <c r="A7" s="1" t="s">
        <v>19</v>
      </c>
      <c r="B7" s="3" t="s">
        <v>20</v>
      </c>
      <c r="C7" s="9">
        <v>889</v>
      </c>
      <c r="D7" s="4" t="s">
        <v>30</v>
      </c>
      <c r="E7" s="12" t="s">
        <v>31</v>
      </c>
      <c r="F7" s="5" t="s">
        <v>21</v>
      </c>
      <c r="G7" s="5" t="s">
        <v>21</v>
      </c>
      <c r="H7" s="6">
        <v>0.06</v>
      </c>
      <c r="I7" s="7">
        <v>835.66</v>
      </c>
      <c r="J7" s="6">
        <v>7.0000000000000007E-2</v>
      </c>
      <c r="K7" s="7">
        <f t="shared" si="0"/>
        <v>826.77</v>
      </c>
      <c r="L7" s="7"/>
      <c r="M7" s="14" t="s">
        <v>36</v>
      </c>
      <c r="N7" s="14" t="s">
        <v>37</v>
      </c>
      <c r="O7" s="14" t="s">
        <v>38</v>
      </c>
    </row>
    <row r="8" spans="1:15" ht="30" customHeight="1">
      <c r="A8" s="1" t="s">
        <v>19</v>
      </c>
      <c r="B8" s="3" t="s">
        <v>20</v>
      </c>
      <c r="C8" s="13">
        <v>980</v>
      </c>
      <c r="D8" s="4">
        <v>319</v>
      </c>
      <c r="E8" s="12" t="s">
        <v>32</v>
      </c>
      <c r="F8" s="5" t="s">
        <v>21</v>
      </c>
      <c r="G8" s="5" t="s">
        <v>21</v>
      </c>
      <c r="H8" s="6">
        <v>0.06</v>
      </c>
      <c r="I8" s="7">
        <v>921.2</v>
      </c>
      <c r="J8" s="6">
        <v>7.0000000000000007E-2</v>
      </c>
      <c r="K8" s="7">
        <f>SUM(C8-C8*J8)</f>
        <v>911.4</v>
      </c>
      <c r="L8" s="7"/>
      <c r="M8" s="15" t="s">
        <v>39</v>
      </c>
      <c r="N8" s="15" t="s">
        <v>40</v>
      </c>
      <c r="O8" s="10" t="s">
        <v>41</v>
      </c>
    </row>
  </sheetData>
  <mergeCells count="12">
    <mergeCell ref="A1:O1"/>
    <mergeCell ref="A2:O2"/>
    <mergeCell ref="A3:A4"/>
    <mergeCell ref="B3:B4"/>
    <mergeCell ref="D3:D4"/>
    <mergeCell ref="E3:E4"/>
    <mergeCell ref="H3:I3"/>
    <mergeCell ref="J3:K3"/>
    <mergeCell ref="L3:L4"/>
    <mergeCell ref="M3:M4"/>
    <mergeCell ref="N3:N4"/>
    <mergeCell ref="O3:O4"/>
  </mergeCells>
  <phoneticPr fontId="1" type="noConversion"/>
  <pageMargins left="0.70866141732283472" right="0" top="0.74803149606299213" bottom="0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2018-09-20T08:11:29Z</dcterms:modified>
</cp:coreProperties>
</file>